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/ENVOI DOC SEPT. 2020/"/>
    </mc:Choice>
  </mc:AlternateContent>
  <xr:revisionPtr revIDLastSave="0" documentId="8_{A83A65DA-97C8-42E5-8392-5C0CD14FD32A}" xr6:coauthVersionLast="45" xr6:coauthVersionMax="45" xr10:uidLastSave="{00000000-0000-0000-0000-000000000000}"/>
  <bookViews>
    <workbookView xWindow="-120" yWindow="-120" windowWidth="29040" windowHeight="15840" activeTab="2" xr2:uid="{4F4133BE-F0EF-4245-A341-EAC62CCA0221}"/>
  </bookViews>
  <sheets>
    <sheet name="PRESUPUESTO GASTO SMARTIB ESTRU" sheetId="3" r:id="rId1"/>
    <sheet name="PRESUPUESTO_INGRESO" sheetId="5" r:id="rId2"/>
    <sheet name="RESULTADO 31-03-2020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5" l="1"/>
  <c r="C6" i="3" l="1"/>
  <c r="N25" i="5" l="1"/>
  <c r="M25" i="5"/>
  <c r="L25" i="5"/>
  <c r="K25" i="5"/>
  <c r="J25" i="5"/>
  <c r="I25" i="5"/>
  <c r="H25" i="5"/>
  <c r="G25" i="5"/>
  <c r="F25" i="5"/>
  <c r="E25" i="5"/>
  <c r="D25" i="5"/>
  <c r="C25" i="5"/>
  <c r="O23" i="5"/>
  <c r="M16" i="5"/>
  <c r="I16" i="5"/>
  <c r="E16" i="5"/>
  <c r="N14" i="5"/>
  <c r="N16" i="5" s="1"/>
  <c r="M14" i="5"/>
  <c r="L14" i="5"/>
  <c r="L16" i="5" s="1"/>
  <c r="K14" i="5"/>
  <c r="K16" i="5" s="1"/>
  <c r="J14" i="5"/>
  <c r="J16" i="5" s="1"/>
  <c r="J18" i="5" s="1"/>
  <c r="I14" i="5"/>
  <c r="H14" i="5"/>
  <c r="H16" i="5" s="1"/>
  <c r="G14" i="5"/>
  <c r="G16" i="5" s="1"/>
  <c r="F14" i="5"/>
  <c r="F16" i="5" s="1"/>
  <c r="E14" i="5"/>
  <c r="D14" i="5"/>
  <c r="D16" i="5" s="1"/>
  <c r="C14" i="5"/>
  <c r="C16" i="5" s="1"/>
  <c r="O12" i="5"/>
  <c r="O16" i="5" l="1"/>
  <c r="O14" i="5"/>
  <c r="G3" i="3" l="1"/>
  <c r="G29" i="3"/>
  <c r="G24" i="3"/>
  <c r="G21" i="3"/>
  <c r="G13" i="3"/>
  <c r="F10" i="3"/>
  <c r="G9" i="3"/>
  <c r="G8" i="3"/>
  <c r="C29" i="3"/>
  <c r="C24" i="3"/>
  <c r="C21" i="3"/>
  <c r="C13" i="3"/>
  <c r="B10" i="3"/>
  <c r="C9" i="3"/>
  <c r="C8" i="3"/>
  <c r="C3" i="3"/>
  <c r="G36" i="3" l="1"/>
  <c r="G37" i="3" s="1"/>
  <c r="C36" i="3"/>
  <c r="C37" i="3" s="1"/>
  <c r="C40" i="2"/>
  <c r="C30" i="2"/>
  <c r="C24" i="2"/>
  <c r="C15" i="2"/>
  <c r="B13" i="2"/>
  <c r="B12" i="2"/>
  <c r="C11" i="2"/>
  <c r="C7" i="2"/>
  <c r="C9" i="2" s="1"/>
  <c r="C10" i="2" s="1"/>
  <c r="C6" i="2"/>
  <c r="C4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tc={9795B5EA-810D-4CCB-924A-6C0A0D570DC6}</author>
    <author>tc={EBAD6144-C179-4B38-AB58-B67CF6014C34}</author>
    <author>tc={22801FF0-7EE1-4A5A-8D16-53B19771F28E}</author>
    <author>tc={A16B4271-F6EB-4691-90DF-5E6F4DFA4B2E}</author>
    <author>tc={512E6453-9A3C-426F-9C29-80E2E91C7FDE}</author>
    <author>tc={724FBF21-45AC-408C-A537-2B7424E22CA1}</author>
    <author>tc={B197D2C2-EFCA-4065-97C8-EF20D38F38D4}</author>
    <author>tc={95A6AD07-EE0A-4C2F-8310-825CE8789E5F}</author>
    <author>tc={BDA043F0-31DD-4B11-99FD-1CDE6D627A11}</author>
    <author>tc={4F52E271-18A7-4927-BB3D-18048C7368A3}</author>
    <author>tc={BFD5EFC7-A529-4A66-A4AE-6F681D0CC540}</author>
    <author>tc={72B7B008-C052-46F7-A18C-519DABA54232}</author>
    <author>tc={94C9B037-F5FC-40CE-9FF3-21DF9E061D15}</author>
    <author>tc={AF8E37B2-BBFC-4BF0-9FCA-D31A8797E04A}</author>
  </authors>
  <commentList>
    <comment ref="A14" authorId="0" shapeId="0" xr:uid="{9795B5EA-810D-4CCB-924A-6C0A0D570DC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LUIS LORENTE SOCIO SMART IB</t>
      </text>
    </comment>
    <comment ref="E14" authorId="1" shapeId="0" xr:uid="{EBAD6144-C179-4B38-AB58-B67CF6014C3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LUIS LORENTE SOCIO SMART IB</t>
      </text>
    </comment>
    <comment ref="A16" authorId="2" shapeId="0" xr:uid="{22801FF0-7EE1-4A5A-8D16-53B19771F28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Estamos viendo todo cómo gestionarlo mejor</t>
      </text>
    </comment>
    <comment ref="E16" authorId="3" shapeId="0" xr:uid="{A16B4271-F6EB-4691-90DF-5E6F4DFA4B2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Estamos viendo todo cómo gestionarlo mejor</t>
      </text>
    </comment>
    <comment ref="A21" authorId="4" shapeId="0" xr:uid="{512E6453-9A3C-426F-9C29-80E2E91C7F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MACARENA Y SILVIA</t>
      </text>
    </comment>
    <comment ref="E21" authorId="5" shapeId="0" xr:uid="{724FBF21-45AC-408C-A537-2B7424E22CA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MACARENA Y SILVIA</t>
      </text>
    </comment>
    <comment ref="B27" authorId="6" shapeId="0" xr:uid="{B197D2C2-EFCA-4065-97C8-EF20D38F38D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DEPENDEMOS DE LA RENOVACIÓN DE LA PÓLIZA-TODO ENVIADO</t>
      </text>
    </comment>
    <comment ref="F27" authorId="7" shapeId="0" xr:uid="{95A6AD07-EE0A-4C2F-8310-825CE8789E5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DEPENDEMOS DE LA RENOVACIÓN DE LA PÓLIZA-TODO ENVIADO</t>
      </text>
    </comment>
    <comment ref="A30" authorId="8" shapeId="0" xr:uid="{BDA043F0-31DD-4B11-99FD-1CDE6D627A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AGUA Y LUZ</t>
      </text>
    </comment>
    <comment ref="E30" authorId="9" shapeId="0" xr:uid="{4F52E271-18A7-4927-BB3D-18048C7368A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AGUA Y LUZ</t>
      </text>
    </comment>
    <comment ref="A31" authorId="10" shapeId="0" xr:uid="{BFD5EFC7-A529-4A66-A4AE-6F681D0CC54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AUDITORÍA</t>
      </text>
    </comment>
    <comment ref="E31" authorId="11" shapeId="0" xr:uid="{72B7B008-C052-46F7-A18C-519DABA5423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AUDITORÍA</t>
      </text>
    </comment>
    <comment ref="A35" authorId="12" shapeId="0" xr:uid="{94C9B037-F5FC-40CE-9FF3-21DF9E061D1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PRORRATA DE FACTURAS SIN IVA</t>
      </text>
    </comment>
    <comment ref="E35" authorId="13" shapeId="0" xr:uid="{AF8E37B2-BBFC-4BF0-9FCA-D31A8797E04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PRORRATA DE FACTURAS SIN IVA</t>
      </text>
    </comment>
  </commentList>
</comments>
</file>

<file path=xl/sharedStrings.xml><?xml version="1.0" encoding="utf-8"?>
<sst xmlns="http://schemas.openxmlformats.org/spreadsheetml/2006/main" count="178" uniqueCount="91">
  <si>
    <t>PRESUPUESTO  06/05/2020</t>
  </si>
  <si>
    <t>PRESUPUESTO FEBRERO 2020</t>
  </si>
  <si>
    <t>CONCEPTO</t>
  </si>
  <si>
    <t>IMPORTE</t>
  </si>
  <si>
    <t>TOTAL PERSONAL ESTRUCTURA</t>
  </si>
  <si>
    <t>ASESORAS SMART IB</t>
  </si>
  <si>
    <t>CONTABILIDAD</t>
  </si>
  <si>
    <t>LABORAL</t>
  </si>
  <si>
    <t>Gerencia</t>
  </si>
  <si>
    <t>GERENCIA</t>
  </si>
  <si>
    <t>SERVICIO DE PREVENCION RIESGOS LABORALES</t>
  </si>
  <si>
    <t>ARRENDAMIENTOS</t>
  </si>
  <si>
    <t>ALQUILER BARCELONA</t>
  </si>
  <si>
    <t>ALQUILER MADRID</t>
  </si>
  <si>
    <t>ALQUILER GRANADA</t>
  </si>
  <si>
    <t>SERVICIOS INFORMÁTICO Y COMUNICACIÓN</t>
  </si>
  <si>
    <t>INFORMATICA</t>
  </si>
  <si>
    <t>ORDENADORES</t>
  </si>
  <si>
    <t>TELEFONO</t>
  </si>
  <si>
    <t>SERVIDORES</t>
  </si>
  <si>
    <t>MICROSOFT</t>
  </si>
  <si>
    <t>E-OER</t>
  </si>
  <si>
    <t>DOMINIOS</t>
  </si>
  <si>
    <t>SERVICIOS ASESORIA JURIDICA</t>
  </si>
  <si>
    <t>SERVICIO DE VIGILANCIA DE LA SALUD</t>
  </si>
  <si>
    <t>PRIMAS DE SEGUROS</t>
  </si>
  <si>
    <t>GASTOS FINANCIEROS</t>
  </si>
  <si>
    <t>SERVICIOS BANCARIOS CAIXABANK</t>
  </si>
  <si>
    <t>SERVICIOS BANCARIOS FIARE</t>
  </si>
  <si>
    <t>INTERESES BANCARIOS FIARE</t>
  </si>
  <si>
    <t>SERVICIO BANCARIOS BANKIA</t>
  </si>
  <si>
    <t xml:space="preserve">GASTOS VARIOS </t>
  </si>
  <si>
    <t>GASTOS SUMINISTROS GRANADA</t>
  </si>
  <si>
    <t>SERVCIOS DE PROFESIONALES INDEPENDIENTES</t>
  </si>
  <si>
    <t>SERVICIOS ASNEF</t>
  </si>
  <si>
    <t>GASTOS VARIOS-OTROS SERVICIOS</t>
  </si>
  <si>
    <t>IMPTO ACTIVIDADES ECONÓMICAS</t>
  </si>
  <si>
    <t>AJUSTES NEGATIVOS EN IVA</t>
  </si>
  <si>
    <t>TOTAL GASTOS GENERALES</t>
  </si>
  <si>
    <t>TOATAL GASTOS MENSUALES</t>
  </si>
  <si>
    <t>TOTAL</t>
  </si>
  <si>
    <t>CUENTA_NOMBRE</t>
  </si>
  <si>
    <t>PRESTACION DE SERVICIOS</t>
  </si>
  <si>
    <t>De trabajos no realizados</t>
  </si>
  <si>
    <t>SUBVENCIONES RECIBIDAS CAPITAL</t>
  </si>
  <si>
    <t>REVERSION POR VALOR DE CREDITO EN OPER.COMERCIALES</t>
  </si>
  <si>
    <t>TOTAL INGRESOS</t>
  </si>
  <si>
    <t>GASTOS PERSONAL SOCIOS</t>
  </si>
  <si>
    <t>GASTOS SOCIOS</t>
  </si>
  <si>
    <t>TOTAL GASTOS SOCIOS</t>
  </si>
  <si>
    <t>RESULTADO BRUTO</t>
  </si>
  <si>
    <t>PERSONAL DE ESTRUCTURA</t>
  </si>
  <si>
    <t>PERSONAL ESTRUCTURA</t>
  </si>
  <si>
    <t>PERSONAL ESTRUCTURA (COOPLABORA)</t>
  </si>
  <si>
    <t>SUMINISTROS ELECTRICOS</t>
  </si>
  <si>
    <t>SUMINISTROS AGUA</t>
  </si>
  <si>
    <t>Regularización saldos de clientes.</t>
  </si>
  <si>
    <t>GASTOS SUMINISTROS ZONARTE</t>
  </si>
  <si>
    <t>REFORMA LOCAL GRANADA</t>
  </si>
  <si>
    <t>GASTOS DESPLAZAMIENTOS</t>
  </si>
  <si>
    <t>IAE SMARTIB</t>
  </si>
  <si>
    <t>TOTAL GASTOS 31 DE MARZO 2020</t>
  </si>
  <si>
    <t>RESULTADO NETO</t>
  </si>
  <si>
    <t xml:space="preserve"> 	
104.636,28
	 </t>
  </si>
  <si>
    <t xml:space="preserve">168.012,70
	 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</si>
  <si>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</si>
  <si>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</si>
  <si>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</si>
  <si>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</si>
  <si>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</si>
  <si>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</si>
  <si>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</si>
  <si>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</si>
  <si>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</si>
  <si>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</si>
  <si>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</si>
  <si>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</si>
  <si>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% FACT. MENSUELLE  2017</t>
  </si>
  <si>
    <t>% FACT. MENSUELLE  2018</t>
  </si>
  <si>
    <t>% FACT. MENSUELLE 2019</t>
  </si>
  <si>
    <t>% X MOIS TOTAL</t>
  </si>
  <si>
    <t>TENDANCE MENSUELLE</t>
  </si>
  <si>
    <t>FACTURATION RÉELLE</t>
  </si>
  <si>
    <t>AJSUTEMENT CORONAVIRUS</t>
  </si>
  <si>
    <t>RÉEL</t>
  </si>
  <si>
    <t>Rentrées directes pour la strucutre: subventions + services</t>
  </si>
  <si>
    <t>RENTRÉES RÉVISÉES</t>
  </si>
  <si>
    <t>BUDGET 2020</t>
  </si>
  <si>
    <t>BUDGET 2021</t>
  </si>
  <si>
    <t>Total RENTRÉES</t>
  </si>
  <si>
    <t>RENTRÉES PRÉVUES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</si>
</sst>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405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3" borderId="1" xfId="0" applyFont="1" applyFill="1" applyBorder="1"/>
    <xf numFmtId="4" fontId="2" fillId="3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3" fillId="0" borderId="3" xfId="0" applyFont="1" applyBorder="1"/>
    <xf numFmtId="4" fontId="3" fillId="0" borderId="3" xfId="0" applyNumberFormat="1" applyFont="1" applyBorder="1" applyAlignment="1">
      <alignment horizontal="right"/>
    </xf>
    <xf numFmtId="0" fontId="1" fillId="3" borderId="1" xfId="0" applyFont="1" applyFill="1" applyBorder="1"/>
    <xf numFmtId="0" fontId="1" fillId="0" borderId="0" xfId="0" applyFont="1"/>
    <xf numFmtId="0" fontId="0" fillId="0" borderId="3" xfId="0" applyBorder="1"/>
    <xf numFmtId="4" fontId="0" fillId="0" borderId="3" xfId="0" applyNumberFormat="1" applyBorder="1"/>
    <xf numFmtId="0" fontId="0" fillId="3" borderId="1" xfId="0" applyFill="1" applyBorder="1"/>
    <xf numFmtId="4" fontId="0" fillId="3" borderId="1" xfId="0" applyNumberForma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0" fontId="1" fillId="0" borderId="1" xfId="0" applyFont="1" applyBorder="1"/>
    <xf numFmtId="4" fontId="1" fillId="0" borderId="1" xfId="0" applyNumberFormat="1" applyFont="1" applyBorder="1"/>
    <xf numFmtId="0" fontId="2" fillId="4" borderId="1" xfId="0" applyFont="1" applyFill="1" applyBorder="1"/>
    <xf numFmtId="4" fontId="0" fillId="4" borderId="1" xfId="0" applyNumberFormat="1" applyFill="1" applyBorder="1"/>
    <xf numFmtId="4" fontId="2" fillId="4" borderId="1" xfId="0" applyNumberFormat="1" applyFont="1" applyFill="1" applyBorder="1" applyAlignment="1">
      <alignment horizontal="right"/>
    </xf>
    <xf numFmtId="0" fontId="4" fillId="5" borderId="0" xfId="0" applyFont="1" applyFill="1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1" fillId="4" borderId="1" xfId="0" applyFont="1" applyFill="1" applyBorder="1" applyAlignment="1">
      <alignment wrapText="1"/>
    </xf>
    <xf numFmtId="4" fontId="1" fillId="4" borderId="1" xfId="0" applyNumberFormat="1" applyFont="1" applyFill="1" applyBorder="1" applyAlignment="1">
      <alignment wrapText="1"/>
    </xf>
    <xf numFmtId="4" fontId="0" fillId="0" borderId="1" xfId="0" applyNumberForma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9" fontId="0" fillId="0" borderId="1" xfId="0" applyNumberFormat="1" applyBorder="1" applyAlignment="1">
      <alignment wrapText="1"/>
    </xf>
    <xf numFmtId="0" fontId="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right" wrapText="1"/>
    </xf>
    <xf numFmtId="3" fontId="0" fillId="0" borderId="0" xfId="0" applyNumberFormat="1" applyAlignment="1">
      <alignment wrapText="1"/>
    </xf>
    <xf numFmtId="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0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ía Pilar Lopez Garcia" id="{9B371177-02AA-4AC5-B41A-7FA0A790CFEA}" userId="S::mpilar.lopez@smart-ib.coop::dab60c94-b2cc-4fb5-a3ed-62ae48d8389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4" dT="2020-05-06T08:34:19.87" personId="{9B371177-02AA-4AC5-B41A-7FA0A790CFEA}" id="{9795B5EA-810D-4CCB-924A-6C0A0D570DC6}">
    <text>LUIS LORENTE SOCIO SMART IB</text>
  </threadedComment>
  <threadedComment ref="E14" dT="2020-05-06T08:34:19.87" personId="{9B371177-02AA-4AC5-B41A-7FA0A790CFEA}" id="{EBAD6144-C179-4B38-AB58-B67CF6014C34}">
    <text>LUIS LORENTE SOCIO SMART IB</text>
  </threadedComment>
  <threadedComment ref="A16" dT="2020-05-06T08:37:48.79" personId="{9B371177-02AA-4AC5-B41A-7FA0A790CFEA}" id="{22801FF0-7EE1-4A5A-8D16-53B19771F28E}">
    <text>Estamos viendo todo cómo gestionarlo mejor</text>
  </threadedComment>
  <threadedComment ref="E16" dT="2020-05-06T08:37:48.79" personId="{9B371177-02AA-4AC5-B41A-7FA0A790CFEA}" id="{A16B4271-F6EB-4691-90DF-5E6F4DFA4B2E}">
    <text>Estamos viendo todo cómo gestionarlo mejor</text>
  </threadedComment>
  <threadedComment ref="A21" dT="2020-05-06T08:37:56.97" personId="{9B371177-02AA-4AC5-B41A-7FA0A790CFEA}" id="{512E6453-9A3C-426F-9C29-80E2E91C7FDE}">
    <text>MACARENA Y SILVIA</text>
  </threadedComment>
  <threadedComment ref="E21" dT="2020-05-06T08:37:56.97" personId="{9B371177-02AA-4AC5-B41A-7FA0A790CFEA}" id="{724FBF21-45AC-408C-A537-2B7424E22CA1}">
    <text>MACARENA Y SILVIA</text>
  </threadedComment>
  <threadedComment ref="B27" dT="2020-05-06T08:34:40.94" personId="{9B371177-02AA-4AC5-B41A-7FA0A790CFEA}" id="{B197D2C2-EFCA-4065-97C8-EF20D38F38D4}">
    <text>DEPENDEMOS DE LA RENOVACIÓN DE LA PÓLIZA-TODO ENVIADO</text>
  </threadedComment>
  <threadedComment ref="F27" dT="2020-05-06T08:34:40.94" personId="{9B371177-02AA-4AC5-B41A-7FA0A790CFEA}" id="{95A6AD07-EE0A-4C2F-8310-825CE8789E5F}">
    <text>DEPENDEMOS DE LA RENOVACIÓN DE LA PÓLIZA-TODO ENVIADO</text>
  </threadedComment>
  <threadedComment ref="A30" dT="2020-05-06T08:37:27.73" personId="{9B371177-02AA-4AC5-B41A-7FA0A790CFEA}" id="{BDA043F0-31DD-4B11-99FD-1CDE6D627A11}">
    <text>AGUA Y LUZ</text>
  </threadedComment>
  <threadedComment ref="E30" dT="2020-05-06T08:37:27.73" personId="{9B371177-02AA-4AC5-B41A-7FA0A790CFEA}" id="{4F52E271-18A7-4927-BB3D-18048C7368A3}">
    <text>AGUA Y LUZ</text>
  </threadedComment>
  <threadedComment ref="A31" dT="2020-05-06T08:34:01.61" personId="{9B371177-02AA-4AC5-B41A-7FA0A790CFEA}" id="{BFD5EFC7-A529-4A66-A4AE-6F681D0CC540}">
    <text>AUDITORÍA</text>
  </threadedComment>
  <threadedComment ref="E31" dT="2020-05-06T08:34:01.61" personId="{9B371177-02AA-4AC5-B41A-7FA0A790CFEA}" id="{72B7B008-C052-46F7-A18C-519DABA54232}">
    <text>AUDITORÍA</text>
  </threadedComment>
  <threadedComment ref="A35" dT="2020-05-06T08:34:51.15" personId="{9B371177-02AA-4AC5-B41A-7FA0A790CFEA}" id="{94C9B037-F5FC-40CE-9FF3-21DF9E061D15}">
    <text>LA PRORRATA DE FACTURAS SIN IVA</text>
  </threadedComment>
  <threadedComment ref="E35" dT="2020-05-06T08:34:51.15" personId="{9B371177-02AA-4AC5-B41A-7FA0A790CFEA}" id="{AF8E37B2-BBFC-4BF0-9FCA-D31A8797E04A}">
    <text>LA PRORRATA DE FACTURAS SIN IVA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6A40-7F12-4BE4-901B-F21D68A26324}">
  <dimension ref="A1:G37"/>
  <sheetViews>
    <sheetView topLeftCell="A7" workbookViewId="0">
      <selection activeCell="J29" sqref="J29"/>
    </sheetView>
  </sheetViews>
  <sheetFormatPr baseColWidth="10" defaultColWidth="11.42578125" defaultRowHeight="15" x14ac:dyDescent="0.25"/>
  <cols>
    <col min="1" max="1" width="43.42578125" bestFit="1" customWidth="1"/>
    <col min="2" max="2" width="13.42578125" customWidth="1"/>
    <col min="5" max="5" width="43.42578125" bestFit="1" customWidth="1"/>
    <col min="6" max="6" width="9.42578125" bestFit="1" customWidth="1"/>
  </cols>
  <sheetData>
    <row r="1" spans="1:7" x14ac:dyDescent="0.25">
      <c r="A1" s="27" t="s">
        <v>0</v>
      </c>
      <c r="B1" s="27"/>
      <c r="C1" s="27"/>
      <c r="E1" s="27" t="s">
        <v>1</v>
      </c>
      <c r="F1" s="27"/>
      <c r="G1" s="27"/>
    </row>
    <row r="2" spans="1:7" x14ac:dyDescent="0.25">
      <c r="A2" s="1" t="s">
        <v>2</v>
      </c>
      <c r="B2" s="2" t="s">
        <v>3</v>
      </c>
      <c r="C2" s="3" t="s">
        <v>3</v>
      </c>
      <c r="E2" s="1" t="s">
        <v>2</v>
      </c>
      <c r="F2" s="2" t="s">
        <v>3</v>
      </c>
      <c r="G2" s="3" t="s">
        <v>3</v>
      </c>
    </row>
    <row r="3" spans="1:7" x14ac:dyDescent="0.25">
      <c r="A3" s="4" t="s">
        <v>4</v>
      </c>
      <c r="B3" s="5"/>
      <c r="C3" s="6">
        <f>SUM(B4:B6)</f>
        <v>31728.7</v>
      </c>
      <c r="E3" s="4" t="s">
        <v>4</v>
      </c>
      <c r="F3" s="5"/>
      <c r="G3" s="6">
        <f>SUM(F4:F7)</f>
        <v>34428.699999999997</v>
      </c>
    </row>
    <row r="4" spans="1:7" x14ac:dyDescent="0.25">
      <c r="A4" s="7" t="s">
        <v>5</v>
      </c>
      <c r="B4" s="8">
        <v>19477.02</v>
      </c>
      <c r="C4" s="9"/>
      <c r="E4" s="7" t="s">
        <v>5</v>
      </c>
      <c r="F4" s="8">
        <v>19477.02</v>
      </c>
      <c r="G4" s="9"/>
    </row>
    <row r="5" spans="1:7" x14ac:dyDescent="0.25">
      <c r="A5" s="10" t="s">
        <v>6</v>
      </c>
      <c r="B5" s="11">
        <v>8693.4700000000012</v>
      </c>
      <c r="C5" s="9"/>
      <c r="E5" s="10" t="s">
        <v>6</v>
      </c>
      <c r="F5" s="11">
        <v>8693.4700000000012</v>
      </c>
      <c r="G5" s="9"/>
    </row>
    <row r="6" spans="1:7" x14ac:dyDescent="0.25">
      <c r="A6" s="12" t="s">
        <v>7</v>
      </c>
      <c r="B6" s="13">
        <v>3558.21</v>
      </c>
      <c r="C6" s="9">
        <f>B5+B6</f>
        <v>12251.68</v>
      </c>
      <c r="E6" s="12" t="s">
        <v>7</v>
      </c>
      <c r="F6" s="13">
        <v>3558.21</v>
      </c>
      <c r="G6" s="9"/>
    </row>
    <row r="7" spans="1:7" x14ac:dyDescent="0.25">
      <c r="A7" s="12" t="s">
        <v>8</v>
      </c>
      <c r="B7" s="13">
        <v>0</v>
      </c>
      <c r="C7" s="9"/>
      <c r="E7" s="12" t="s">
        <v>9</v>
      </c>
      <c r="F7" s="13">
        <v>2700</v>
      </c>
      <c r="G7" s="9"/>
    </row>
    <row r="8" spans="1:7" x14ac:dyDescent="0.25">
      <c r="A8" s="14" t="s">
        <v>10</v>
      </c>
      <c r="B8" s="6"/>
      <c r="C8" s="6">
        <f>9067.87/3</f>
        <v>3022.6233333333334</v>
      </c>
      <c r="E8" s="14" t="s">
        <v>10</v>
      </c>
      <c r="F8" s="6"/>
      <c r="G8" s="6">
        <f>9067.87/3</f>
        <v>3022.6233333333334</v>
      </c>
    </row>
    <row r="9" spans="1:7" x14ac:dyDescent="0.25">
      <c r="A9" s="14" t="s">
        <v>11</v>
      </c>
      <c r="B9" s="6"/>
      <c r="C9" s="6">
        <f>SUM(B10:B12)</f>
        <v>2372.4633333333331</v>
      </c>
      <c r="E9" s="14" t="s">
        <v>11</v>
      </c>
      <c r="F9" s="6"/>
      <c r="G9" s="6">
        <f>SUM(F10:F12)</f>
        <v>6222.4633333333331</v>
      </c>
    </row>
    <row r="10" spans="1:7" x14ac:dyDescent="0.25">
      <c r="A10" s="10" t="s">
        <v>12</v>
      </c>
      <c r="B10" s="11">
        <f>1267.39/3</f>
        <v>422.46333333333337</v>
      </c>
      <c r="C10" s="9"/>
      <c r="E10" s="10" t="s">
        <v>12</v>
      </c>
      <c r="F10" s="11">
        <f>1267.39/3</f>
        <v>422.46333333333337</v>
      </c>
      <c r="G10" s="9"/>
    </row>
    <row r="11" spans="1:7" x14ac:dyDescent="0.25">
      <c r="A11" s="10" t="s">
        <v>13</v>
      </c>
      <c r="B11" s="11">
        <v>800</v>
      </c>
      <c r="C11" s="9"/>
      <c r="E11" s="10" t="s">
        <v>13</v>
      </c>
      <c r="F11" s="11">
        <v>800</v>
      </c>
      <c r="G11" s="9"/>
    </row>
    <row r="12" spans="1:7" x14ac:dyDescent="0.25">
      <c r="A12" s="16" t="s">
        <v>14</v>
      </c>
      <c r="B12" s="17">
        <v>1150</v>
      </c>
      <c r="C12" s="9"/>
      <c r="E12" s="16" t="s">
        <v>14</v>
      </c>
      <c r="F12" s="17">
        <v>5000</v>
      </c>
      <c r="G12" s="9"/>
    </row>
    <row r="13" spans="1:7" x14ac:dyDescent="0.25">
      <c r="A13" s="14" t="s">
        <v>15</v>
      </c>
      <c r="B13" s="6"/>
      <c r="C13" s="6">
        <f>SUM(B14:B20)</f>
        <v>3518.3599999999997</v>
      </c>
      <c r="E13" s="14" t="s">
        <v>15</v>
      </c>
      <c r="F13" s="6"/>
      <c r="G13" s="6">
        <f>SUM(F14:F20)</f>
        <v>4744.3599999999997</v>
      </c>
    </row>
    <row r="14" spans="1:7" x14ac:dyDescent="0.25">
      <c r="A14" s="10" t="s">
        <v>16</v>
      </c>
      <c r="B14" s="11">
        <v>660</v>
      </c>
      <c r="C14" s="9"/>
      <c r="E14" s="10" t="s">
        <v>16</v>
      </c>
      <c r="F14" s="11">
        <v>1500</v>
      </c>
      <c r="G14" s="9"/>
    </row>
    <row r="15" spans="1:7" x14ac:dyDescent="0.25">
      <c r="A15" s="10" t="s">
        <v>17</v>
      </c>
      <c r="B15" s="11">
        <v>824.25</v>
      </c>
      <c r="C15" s="9"/>
      <c r="E15" s="10" t="s">
        <v>17</v>
      </c>
      <c r="F15" s="11">
        <v>824.25</v>
      </c>
      <c r="G15" s="9"/>
    </row>
    <row r="16" spans="1:7" x14ac:dyDescent="0.25">
      <c r="A16" s="10" t="s">
        <v>18</v>
      </c>
      <c r="B16" s="11">
        <v>490</v>
      </c>
      <c r="C16" s="9"/>
      <c r="E16" s="10" t="s">
        <v>18</v>
      </c>
      <c r="F16" s="11">
        <v>490</v>
      </c>
      <c r="G16" s="9"/>
    </row>
    <row r="17" spans="1:7" x14ac:dyDescent="0.25">
      <c r="A17" s="10" t="s">
        <v>19</v>
      </c>
      <c r="B17" s="11">
        <v>125</v>
      </c>
      <c r="C17" s="9"/>
      <c r="E17" s="10" t="s">
        <v>19</v>
      </c>
      <c r="F17" s="11">
        <v>389</v>
      </c>
      <c r="G17" s="9"/>
    </row>
    <row r="18" spans="1:7" x14ac:dyDescent="0.25">
      <c r="A18" s="10" t="s">
        <v>20</v>
      </c>
      <c r="B18" s="11">
        <v>308</v>
      </c>
      <c r="C18" s="9"/>
      <c r="E18" s="10" t="s">
        <v>20</v>
      </c>
      <c r="F18" s="11">
        <v>410</v>
      </c>
      <c r="G18" s="9"/>
    </row>
    <row r="19" spans="1:7" x14ac:dyDescent="0.25">
      <c r="A19" s="10" t="s">
        <v>21</v>
      </c>
      <c r="B19" s="11">
        <v>1091.1099999999999</v>
      </c>
      <c r="C19" s="9"/>
      <c r="E19" s="10" t="s">
        <v>21</v>
      </c>
      <c r="F19" s="11">
        <v>1091.1099999999999</v>
      </c>
      <c r="G19" s="9"/>
    </row>
    <row r="20" spans="1:7" x14ac:dyDescent="0.25">
      <c r="A20" s="16" t="s">
        <v>22</v>
      </c>
      <c r="B20" s="17">
        <v>20</v>
      </c>
      <c r="C20" s="9"/>
      <c r="E20" s="16" t="s">
        <v>22</v>
      </c>
      <c r="F20" s="17">
        <v>40</v>
      </c>
      <c r="G20" s="9"/>
    </row>
    <row r="21" spans="1:7" x14ac:dyDescent="0.25">
      <c r="A21" s="18" t="s">
        <v>23</v>
      </c>
      <c r="B21" s="19"/>
      <c r="C21" s="19">
        <f>10501.5/3</f>
        <v>3500.5</v>
      </c>
      <c r="E21" s="18" t="s">
        <v>23</v>
      </c>
      <c r="F21" s="19"/>
      <c r="G21" s="19">
        <f>10501.5/3</f>
        <v>3500.5</v>
      </c>
    </row>
    <row r="22" spans="1:7" x14ac:dyDescent="0.25">
      <c r="A22" s="18" t="s">
        <v>24</v>
      </c>
      <c r="B22" s="19"/>
      <c r="C22" s="19">
        <v>150</v>
      </c>
      <c r="E22" s="18" t="s">
        <v>24</v>
      </c>
      <c r="F22" s="19"/>
      <c r="G22" s="19">
        <v>150</v>
      </c>
    </row>
    <row r="23" spans="1:7" x14ac:dyDescent="0.25">
      <c r="A23" s="18" t="s">
        <v>25</v>
      </c>
      <c r="B23" s="19"/>
      <c r="C23" s="19">
        <v>700</v>
      </c>
      <c r="E23" s="18" t="s">
        <v>25</v>
      </c>
      <c r="F23" s="19"/>
      <c r="G23" s="19">
        <v>700</v>
      </c>
    </row>
    <row r="24" spans="1:7" x14ac:dyDescent="0.25">
      <c r="A24" s="14" t="s">
        <v>26</v>
      </c>
      <c r="B24" s="6"/>
      <c r="C24" s="6">
        <f>SUM(B25:B28)</f>
        <v>455</v>
      </c>
      <c r="E24" s="14" t="s">
        <v>26</v>
      </c>
      <c r="F24" s="6"/>
      <c r="G24" s="6">
        <f>SUM(F25:F28)</f>
        <v>455</v>
      </c>
    </row>
    <row r="25" spans="1:7" x14ac:dyDescent="0.25">
      <c r="A25" s="10" t="s">
        <v>27</v>
      </c>
      <c r="B25" s="11">
        <v>15</v>
      </c>
      <c r="C25" s="9"/>
      <c r="E25" s="10" t="s">
        <v>27</v>
      </c>
      <c r="F25" s="11">
        <v>15</v>
      </c>
      <c r="G25" s="9"/>
    </row>
    <row r="26" spans="1:7" x14ac:dyDescent="0.25">
      <c r="A26" s="10" t="s">
        <v>28</v>
      </c>
      <c r="B26" s="11">
        <v>40</v>
      </c>
      <c r="C26" s="9"/>
      <c r="E26" s="10" t="s">
        <v>28</v>
      </c>
      <c r="F26" s="11">
        <v>40</v>
      </c>
      <c r="G26" s="9"/>
    </row>
    <row r="27" spans="1:7" x14ac:dyDescent="0.25">
      <c r="A27" s="10" t="s">
        <v>29</v>
      </c>
      <c r="B27" s="11">
        <v>350</v>
      </c>
      <c r="C27" s="9"/>
      <c r="E27" s="10" t="s">
        <v>29</v>
      </c>
      <c r="F27" s="11">
        <v>350</v>
      </c>
      <c r="G27" s="9"/>
    </row>
    <row r="28" spans="1:7" x14ac:dyDescent="0.25">
      <c r="A28" s="10" t="s">
        <v>30</v>
      </c>
      <c r="B28" s="11">
        <v>50</v>
      </c>
      <c r="C28" s="9"/>
      <c r="E28" s="10" t="s">
        <v>30</v>
      </c>
      <c r="F28" s="11">
        <v>50</v>
      </c>
      <c r="G28" s="9"/>
    </row>
    <row r="29" spans="1:7" x14ac:dyDescent="0.25">
      <c r="A29" s="14" t="s">
        <v>31</v>
      </c>
      <c r="B29" s="6"/>
      <c r="C29" s="6">
        <f>SUM(B30:B33)</f>
        <v>1301</v>
      </c>
      <c r="E29" s="14" t="s">
        <v>31</v>
      </c>
      <c r="F29" s="6"/>
      <c r="G29" s="6">
        <f>SUM(F30:F33)</f>
        <v>2171</v>
      </c>
    </row>
    <row r="30" spans="1:7" x14ac:dyDescent="0.25">
      <c r="A30" s="10" t="s">
        <v>32</v>
      </c>
      <c r="B30" s="11">
        <v>180</v>
      </c>
      <c r="C30" s="9"/>
      <c r="E30" s="10" t="s">
        <v>32</v>
      </c>
      <c r="F30" s="11">
        <v>600</v>
      </c>
      <c r="G30" s="9"/>
    </row>
    <row r="31" spans="1:7" x14ac:dyDescent="0.25">
      <c r="A31" s="10" t="s">
        <v>33</v>
      </c>
      <c r="B31" s="11">
        <v>550</v>
      </c>
      <c r="C31" s="9"/>
      <c r="E31" s="10" t="s">
        <v>33</v>
      </c>
      <c r="F31" s="11">
        <v>700</v>
      </c>
      <c r="G31" s="9"/>
    </row>
    <row r="32" spans="1:7" x14ac:dyDescent="0.25">
      <c r="A32" s="10" t="s">
        <v>34</v>
      </c>
      <c r="B32" s="11">
        <v>71</v>
      </c>
      <c r="C32" s="9"/>
      <c r="E32" s="10" t="s">
        <v>34</v>
      </c>
      <c r="F32" s="11">
        <v>71</v>
      </c>
      <c r="G32" s="9"/>
    </row>
    <row r="33" spans="1:7" x14ac:dyDescent="0.25">
      <c r="A33" s="16" t="s">
        <v>35</v>
      </c>
      <c r="B33" s="17">
        <v>500</v>
      </c>
      <c r="C33" s="9"/>
      <c r="E33" s="16" t="s">
        <v>35</v>
      </c>
      <c r="F33" s="17">
        <v>800</v>
      </c>
      <c r="G33" s="9"/>
    </row>
    <row r="34" spans="1:7" x14ac:dyDescent="0.25">
      <c r="A34" s="18" t="s">
        <v>36</v>
      </c>
      <c r="B34" s="19"/>
      <c r="C34" s="19">
        <v>180</v>
      </c>
      <c r="E34" s="18" t="s">
        <v>36</v>
      </c>
      <c r="F34" s="19"/>
      <c r="G34" s="19">
        <v>180</v>
      </c>
    </row>
    <row r="35" spans="1:7" x14ac:dyDescent="0.25">
      <c r="A35" s="18" t="s">
        <v>37</v>
      </c>
      <c r="B35" s="19"/>
      <c r="C35" s="19">
        <v>1500</v>
      </c>
      <c r="E35" s="18" t="s">
        <v>37</v>
      </c>
      <c r="F35" s="19"/>
      <c r="G35" s="19">
        <v>1800</v>
      </c>
    </row>
    <row r="36" spans="1:7" x14ac:dyDescent="0.25">
      <c r="A36" s="20" t="s">
        <v>38</v>
      </c>
      <c r="B36" s="21"/>
      <c r="C36" s="21">
        <f>SUM(C8:C35)</f>
        <v>16699.946666666667</v>
      </c>
      <c r="E36" s="20" t="s">
        <v>38</v>
      </c>
      <c r="F36" s="21"/>
      <c r="G36" s="21">
        <f>SUM(G8:G35)</f>
        <v>22945.946666666667</v>
      </c>
    </row>
    <row r="37" spans="1:7" x14ac:dyDescent="0.25">
      <c r="A37" s="20" t="s">
        <v>39</v>
      </c>
      <c r="B37" s="21"/>
      <c r="C37" s="21">
        <f>C3+C36</f>
        <v>48428.646666666667</v>
      </c>
      <c r="E37" s="20" t="s">
        <v>39</v>
      </c>
      <c r="F37" s="21"/>
      <c r="G37" s="21">
        <f>G3+G36</f>
        <v>57374.646666666667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39F5-175B-456B-9B24-91F591E69B78}">
  <dimension ref="B3:O25"/>
  <sheetViews>
    <sheetView workbookViewId="0">
      <selection activeCell="B26" sqref="B26"/>
    </sheetView>
  </sheetViews>
  <sheetFormatPr baseColWidth="10" defaultColWidth="11.42578125" defaultRowHeight="15" x14ac:dyDescent="0.25"/>
  <cols>
    <col min="2" max="2" width="23.85546875" bestFit="1" customWidth="1"/>
    <col min="8" max="9" width="11.7109375" bestFit="1" customWidth="1"/>
    <col min="10" max="10" width="13.140625" customWidth="1"/>
    <col min="11" max="11" width="11.85546875" bestFit="1" customWidth="1"/>
    <col min="12" max="12" width="10.140625" bestFit="1" customWidth="1"/>
    <col min="13" max="13" width="11.85546875" bestFit="1" customWidth="1"/>
  </cols>
  <sheetData>
    <row r="3" spans="2:15" x14ac:dyDescent="0.25">
      <c r="B3" s="28"/>
      <c r="C3" s="29" t="s">
        <v>65</v>
      </c>
      <c r="D3" s="29" t="s">
        <v>66</v>
      </c>
      <c r="E3" s="29" t="s">
        <v>67</v>
      </c>
      <c r="F3" s="30" t="s">
        <v>68</v>
      </c>
      <c r="G3" s="30" t="s">
        <v>69</v>
      </c>
      <c r="H3" s="30" t="s">
        <v>70</v>
      </c>
      <c r="I3" s="30" t="s">
        <v>71</v>
      </c>
      <c r="J3" s="30" t="s">
        <v>72</v>
      </c>
      <c r="K3" s="30" t="s">
        <v>73</v>
      </c>
      <c r="L3" s="29" t="s">
        <v>74</v>
      </c>
      <c r="M3" s="30" t="s">
        <v>75</v>
      </c>
      <c r="N3" s="30" t="s">
        <v>76</v>
      </c>
      <c r="O3" s="30" t="s">
        <v>40</v>
      </c>
    </row>
    <row r="4" spans="2:15" x14ac:dyDescent="0.25">
      <c r="B4" s="31" t="s">
        <v>77</v>
      </c>
      <c r="C4" s="32">
        <v>6.0197781106589376</v>
      </c>
      <c r="D4" s="32">
        <v>7.5025546239957759</v>
      </c>
      <c r="E4" s="32">
        <v>8.4065996118101989</v>
      </c>
      <c r="F4" s="32">
        <v>9.0734537005120952</v>
      </c>
      <c r="G4" s="32">
        <v>10.159127544263661</v>
      </c>
      <c r="H4" s="32">
        <v>9.5188017038971235</v>
      </c>
      <c r="I4" s="32">
        <v>8.8960220259490494</v>
      </c>
      <c r="J4" s="32">
        <v>5.6228871488445176</v>
      </c>
      <c r="K4" s="32">
        <v>7.3691222536449565</v>
      </c>
      <c r="L4" s="32">
        <v>8.3230940736415882</v>
      </c>
      <c r="M4" s="32">
        <v>8.7112932392185307</v>
      </c>
      <c r="N4" s="32">
        <v>10.397265963563569</v>
      </c>
      <c r="O4" s="32">
        <v>100.00000000000001</v>
      </c>
    </row>
    <row r="5" spans="2:15" x14ac:dyDescent="0.25">
      <c r="B5" s="31" t="s">
        <v>78</v>
      </c>
      <c r="C5" s="32">
        <v>8.250328507209689</v>
      </c>
      <c r="D5" s="32">
        <v>9.0225600228836793</v>
      </c>
      <c r="E5" s="32">
        <v>9.6748044557871733</v>
      </c>
      <c r="F5" s="32">
        <v>9.9238081983378699</v>
      </c>
      <c r="G5" s="32">
        <v>10.742064106982532</v>
      </c>
      <c r="H5" s="32">
        <v>10.395848127624129</v>
      </c>
      <c r="I5" s="32">
        <v>8.7226038039688909</v>
      </c>
      <c r="J5" s="32">
        <v>5.199514743113526</v>
      </c>
      <c r="K5" s="32">
        <v>6.5705974231772117</v>
      </c>
      <c r="L5" s="32">
        <v>6.7626609736749996</v>
      </c>
      <c r="M5" s="32">
        <v>6.6604680000879961</v>
      </c>
      <c r="N5" s="32">
        <v>8.0747416371523002</v>
      </c>
      <c r="O5" s="32">
        <v>100</v>
      </c>
    </row>
    <row r="6" spans="2:15" x14ac:dyDescent="0.25">
      <c r="B6" s="31" t="s">
        <v>79</v>
      </c>
      <c r="C6" s="32">
        <v>7.5632948574189536</v>
      </c>
      <c r="D6" s="32">
        <v>8.3870306111869493</v>
      </c>
      <c r="E6" s="32">
        <v>9.730630389763304</v>
      </c>
      <c r="F6" s="32">
        <v>8.4333275998116122</v>
      </c>
      <c r="G6" s="32">
        <v>10.057783512272813</v>
      </c>
      <c r="H6" s="32">
        <v>8.8017733413515042</v>
      </c>
      <c r="I6" s="32">
        <v>7.4181889125119431</v>
      </c>
      <c r="J6" s="32">
        <v>4.9973752400586342</v>
      </c>
      <c r="K6" s="32">
        <v>6.2777765507054077</v>
      </c>
      <c r="L6" s="32">
        <v>9.1567076604084097</v>
      </c>
      <c r="M6" s="32">
        <v>8.8151340946424028</v>
      </c>
      <c r="N6" s="32">
        <v>10.360977229868064</v>
      </c>
      <c r="O6" s="32">
        <v>100.00000000000001</v>
      </c>
    </row>
    <row r="7" spans="2:15" x14ac:dyDescent="0.25">
      <c r="B7" s="33" t="s">
        <v>80</v>
      </c>
      <c r="C7" s="34">
        <v>7.0571985742912542</v>
      </c>
      <c r="D7" s="34">
        <v>8.1786415816576081</v>
      </c>
      <c r="E7" s="34">
        <v>9.0787673856728635</v>
      </c>
      <c r="F7" s="34">
        <v>9.2423875797820099</v>
      </c>
      <c r="G7" s="34">
        <v>10.337170409292295</v>
      </c>
      <c r="H7" s="34">
        <v>9.6825619218057035</v>
      </c>
      <c r="I7" s="34">
        <v>8.5649645540080765</v>
      </c>
      <c r="J7" s="34">
        <v>5.3646530749265517</v>
      </c>
      <c r="K7" s="34">
        <v>6.8983743062736451</v>
      </c>
      <c r="L7" s="34">
        <v>7.9502013141082113</v>
      </c>
      <c r="M7" s="34">
        <v>8.0383212462878557</v>
      </c>
      <c r="N7" s="34">
        <v>9.6067580518939266</v>
      </c>
      <c r="O7" s="34">
        <v>100</v>
      </c>
    </row>
    <row r="8" spans="2:15" x14ac:dyDescent="0.2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2:15" x14ac:dyDescent="0.25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2:15" x14ac:dyDescent="0.25"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2:15" x14ac:dyDescent="0.25">
      <c r="B11" s="39" t="s">
        <v>87</v>
      </c>
      <c r="C11" s="39" t="s">
        <v>65</v>
      </c>
      <c r="D11" s="39" t="s">
        <v>66</v>
      </c>
      <c r="E11" s="39" t="s">
        <v>67</v>
      </c>
      <c r="F11" s="39" t="s">
        <v>68</v>
      </c>
      <c r="G11" s="39" t="s">
        <v>69</v>
      </c>
      <c r="H11" s="39" t="s">
        <v>70</v>
      </c>
      <c r="I11" s="39" t="s">
        <v>71</v>
      </c>
      <c r="J11" s="39" t="s">
        <v>72</v>
      </c>
      <c r="K11" s="39" t="s">
        <v>73</v>
      </c>
      <c r="L11" s="39" t="s">
        <v>74</v>
      </c>
      <c r="M11" s="39" t="s">
        <v>75</v>
      </c>
      <c r="N11" s="39" t="s">
        <v>76</v>
      </c>
      <c r="O11" s="40" t="s">
        <v>40</v>
      </c>
    </row>
    <row r="12" spans="2:15" x14ac:dyDescent="0.25">
      <c r="B12" s="35" t="s">
        <v>81</v>
      </c>
      <c r="C12" s="35">
        <v>7.0571985742912542</v>
      </c>
      <c r="D12" s="35">
        <v>8.1786415816576081</v>
      </c>
      <c r="E12" s="35">
        <v>9.0787673856728635</v>
      </c>
      <c r="F12" s="35">
        <v>9.2423875797820099</v>
      </c>
      <c r="G12" s="35">
        <v>10.337170409292295</v>
      </c>
      <c r="H12" s="35">
        <v>9.6825619218057035</v>
      </c>
      <c r="I12" s="35">
        <v>8.5649645540080765</v>
      </c>
      <c r="J12" s="35">
        <v>5.3646530749265517</v>
      </c>
      <c r="K12" s="35">
        <v>6.8983743062736451</v>
      </c>
      <c r="L12" s="35">
        <v>7.9502013141082113</v>
      </c>
      <c r="M12" s="35">
        <v>8.0383212462878557</v>
      </c>
      <c r="N12" s="35">
        <v>9.6067580518939266</v>
      </c>
      <c r="O12" s="35">
        <f>SUM(C12:N12)</f>
        <v>100</v>
      </c>
    </row>
    <row r="13" spans="2:15" x14ac:dyDescent="0.25">
      <c r="B13" s="36" t="s">
        <v>82</v>
      </c>
      <c r="C13" s="36">
        <v>205579.31999999998</v>
      </c>
      <c r="D13" s="36">
        <v>256121.29000000004</v>
      </c>
      <c r="E13" s="36">
        <v>216552.31</v>
      </c>
      <c r="F13" s="36">
        <v>110124.25</v>
      </c>
      <c r="G13" s="42" t="s">
        <v>63</v>
      </c>
      <c r="H13" s="36">
        <v>138681.85</v>
      </c>
      <c r="I13" s="42" t="s">
        <v>64</v>
      </c>
      <c r="J13" s="36">
        <v>131974.54</v>
      </c>
      <c r="K13" s="36"/>
      <c r="L13" s="36"/>
      <c r="M13" s="36"/>
      <c r="N13" s="36"/>
      <c r="O13" s="36"/>
    </row>
    <row r="14" spans="2:15" x14ac:dyDescent="0.25">
      <c r="B14" s="34" t="s">
        <v>90</v>
      </c>
      <c r="C14" s="34">
        <f>2913044.29*C12/100</f>
        <v>205579.32010235279</v>
      </c>
      <c r="D14" s="34">
        <f t="shared" ref="D14:N14" si="0">2913044.29*D12/100</f>
        <v>238247.45159404262</v>
      </c>
      <c r="E14" s="34">
        <f t="shared" si="0"/>
        <v>264468.51493072562</v>
      </c>
      <c r="F14" s="34">
        <f t="shared" si="0"/>
        <v>269234.84365250904</v>
      </c>
      <c r="G14" s="34">
        <f t="shared" si="0"/>
        <v>301126.35235545883</v>
      </c>
      <c r="H14" s="34">
        <f t="shared" si="0"/>
        <v>282057.31718887528</v>
      </c>
      <c r="I14" s="34">
        <f t="shared" si="0"/>
        <v>249501.21088105623</v>
      </c>
      <c r="J14" s="34">
        <f t="shared" si="0"/>
        <v>156274.72007745734</v>
      </c>
      <c r="K14" s="34">
        <f t="shared" si="0"/>
        <v>200952.69883173154</v>
      </c>
      <c r="L14" s="34">
        <f t="shared" si="0"/>
        <v>231592.88542413421</v>
      </c>
      <c r="M14" s="34">
        <f t="shared" si="0"/>
        <v>234159.85807684521</v>
      </c>
      <c r="N14" s="34">
        <f t="shared" si="0"/>
        <v>279849.11688481126</v>
      </c>
      <c r="O14" s="34">
        <f>SUM(B14:N14)</f>
        <v>2913044.2900000005</v>
      </c>
    </row>
    <row r="15" spans="2:15" ht="30" x14ac:dyDescent="0.25">
      <c r="B15" s="37" t="s">
        <v>83</v>
      </c>
      <c r="C15" s="37">
        <v>0</v>
      </c>
      <c r="D15" s="37">
        <v>0</v>
      </c>
      <c r="E15" s="38">
        <v>-0.55000000000000004</v>
      </c>
      <c r="F15" s="38">
        <v>-0.75</v>
      </c>
      <c r="G15" s="38">
        <v>-0.6</v>
      </c>
      <c r="H15" s="38">
        <v>-0.5</v>
      </c>
      <c r="I15" s="38">
        <v>-0.5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7"/>
    </row>
    <row r="16" spans="2:15" x14ac:dyDescent="0.25">
      <c r="B16" s="34" t="s">
        <v>86</v>
      </c>
      <c r="C16" s="34">
        <f>C14+(C14*C15)</f>
        <v>205579.32010235279</v>
      </c>
      <c r="D16" s="34">
        <f t="shared" ref="D16:N16" si="1">D14+(D14*D15)</f>
        <v>238247.45159404262</v>
      </c>
      <c r="E16" s="34">
        <f t="shared" si="1"/>
        <v>119010.83171882652</v>
      </c>
      <c r="F16" s="34">
        <f t="shared" si="1"/>
        <v>67308.710913127259</v>
      </c>
      <c r="G16" s="34">
        <f t="shared" si="1"/>
        <v>120450.54094218355</v>
      </c>
      <c r="H16" s="34">
        <f t="shared" si="1"/>
        <v>141028.65859443764</v>
      </c>
      <c r="I16" s="34">
        <f t="shared" si="1"/>
        <v>124750.60544052812</v>
      </c>
      <c r="J16" s="34">
        <f t="shared" si="1"/>
        <v>156274.72007745734</v>
      </c>
      <c r="K16" s="34">
        <f t="shared" si="1"/>
        <v>200952.69883173154</v>
      </c>
      <c r="L16" s="34">
        <f t="shared" si="1"/>
        <v>231592.88542413421</v>
      </c>
      <c r="M16" s="34">
        <f t="shared" si="1"/>
        <v>234159.85807684521</v>
      </c>
      <c r="N16" s="34">
        <f t="shared" si="1"/>
        <v>279849.11688481126</v>
      </c>
      <c r="O16" s="34">
        <f>SUM(C16:N16)</f>
        <v>2119205.3986004782</v>
      </c>
    </row>
    <row r="17" spans="2:15" x14ac:dyDescent="0.25"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</row>
    <row r="18" spans="2:15" x14ac:dyDescent="0.25">
      <c r="B18" s="31" t="s">
        <v>89</v>
      </c>
      <c r="C18" s="31"/>
      <c r="D18" s="31"/>
      <c r="E18" s="31"/>
      <c r="F18" s="31"/>
      <c r="G18" s="31"/>
      <c r="J18" s="32">
        <f>C16+D16+E16+F16+G16+H16+I16+J16</f>
        <v>1172650.8393829558</v>
      </c>
      <c r="K18" s="31"/>
      <c r="L18" s="31"/>
      <c r="M18" s="31"/>
      <c r="N18" s="31"/>
      <c r="O18" s="31"/>
    </row>
    <row r="19" spans="2:15" x14ac:dyDescent="0.25">
      <c r="B19" s="31" t="s">
        <v>84</v>
      </c>
      <c r="C19" s="31"/>
      <c r="D19" s="31"/>
      <c r="E19" s="31"/>
      <c r="F19" s="31"/>
      <c r="G19" s="31"/>
      <c r="I19" s="31"/>
      <c r="J19" s="32">
        <f>1031815.3+151000+168012.7+131974.54</f>
        <v>1482802.54</v>
      </c>
      <c r="K19" s="31"/>
      <c r="L19" s="31"/>
      <c r="M19" s="31"/>
      <c r="N19" s="31"/>
      <c r="O19" s="31"/>
    </row>
    <row r="20" spans="2:15" ht="45" x14ac:dyDescent="0.25">
      <c r="B20" s="31" t="s">
        <v>85</v>
      </c>
      <c r="C20" s="31"/>
      <c r="D20" s="31"/>
      <c r="E20" s="31"/>
      <c r="F20" s="31"/>
      <c r="G20" s="31"/>
      <c r="I20" s="31"/>
      <c r="J20" s="41">
        <v>13410</v>
      </c>
      <c r="K20" s="31"/>
      <c r="L20" s="31"/>
      <c r="M20" s="31"/>
      <c r="N20" s="31"/>
      <c r="O20" s="31"/>
    </row>
    <row r="21" spans="2:15" x14ac:dyDescent="0.25">
      <c r="B21" s="31"/>
      <c r="C21" s="31"/>
      <c r="D21" s="31"/>
      <c r="E21" s="31"/>
      <c r="F21" s="31"/>
      <c r="G21" s="31"/>
      <c r="H21" s="41"/>
      <c r="I21" s="31"/>
      <c r="J21" s="31"/>
      <c r="K21" s="31"/>
      <c r="L21" s="31"/>
      <c r="M21" s="31"/>
      <c r="N21" s="31"/>
      <c r="O21" s="31"/>
    </row>
    <row r="22" spans="2:15" x14ac:dyDescent="0.25">
      <c r="B22" s="39" t="s">
        <v>88</v>
      </c>
      <c r="C22" s="39" t="s">
        <v>65</v>
      </c>
      <c r="D22" s="39" t="s">
        <v>66</v>
      </c>
      <c r="E22" s="39" t="s">
        <v>67</v>
      </c>
      <c r="F22" s="39" t="s">
        <v>68</v>
      </c>
      <c r="G22" s="39" t="s">
        <v>69</v>
      </c>
      <c r="H22" s="39" t="s">
        <v>70</v>
      </c>
      <c r="I22" s="39" t="s">
        <v>71</v>
      </c>
      <c r="J22" s="39" t="s">
        <v>72</v>
      </c>
      <c r="K22" s="39" t="s">
        <v>73</v>
      </c>
      <c r="L22" s="39" t="s">
        <v>74</v>
      </c>
      <c r="M22" s="39" t="s">
        <v>75</v>
      </c>
      <c r="N22" s="39" t="s">
        <v>76</v>
      </c>
      <c r="O22" s="40" t="s">
        <v>40</v>
      </c>
    </row>
    <row r="23" spans="2:15" x14ac:dyDescent="0.25">
      <c r="B23" s="35" t="s">
        <v>81</v>
      </c>
      <c r="C23" s="35">
        <v>7.0571985742912542</v>
      </c>
      <c r="D23" s="35">
        <v>8.1786415816576081</v>
      </c>
      <c r="E23" s="35">
        <v>9.0787673856728635</v>
      </c>
      <c r="F23" s="35">
        <v>9.2423875797820099</v>
      </c>
      <c r="G23" s="35">
        <v>10.337170409292295</v>
      </c>
      <c r="H23" s="35">
        <v>9.6825619218057035</v>
      </c>
      <c r="I23" s="35">
        <v>8.5649645540080765</v>
      </c>
      <c r="J23" s="35">
        <v>5.3646530749265517</v>
      </c>
      <c r="K23" s="35">
        <v>6.8983743062736451</v>
      </c>
      <c r="L23" s="35">
        <v>7.9502013141082113</v>
      </c>
      <c r="M23" s="35">
        <v>8.0383212462878557</v>
      </c>
      <c r="N23" s="35">
        <v>9.6067580518939266</v>
      </c>
      <c r="O23" s="35">
        <f>SUM(C23:N23)</f>
        <v>100</v>
      </c>
    </row>
    <row r="24" spans="2:15" x14ac:dyDescent="0.25">
      <c r="B24" s="36" t="s">
        <v>82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2:15" x14ac:dyDescent="0.25">
      <c r="B25" s="34" t="s">
        <v>90</v>
      </c>
      <c r="C25" s="34">
        <f>7200000*C23/100</f>
        <v>508118.29734897031</v>
      </c>
      <c r="D25" s="34">
        <f t="shared" ref="D25:N25" si="2">7200000*D23/100</f>
        <v>588862.19387934776</v>
      </c>
      <c r="E25" s="34">
        <f t="shared" si="2"/>
        <v>653671.25176844618</v>
      </c>
      <c r="F25" s="34">
        <f t="shared" si="2"/>
        <v>665451.90574430476</v>
      </c>
      <c r="G25" s="34">
        <f t="shared" si="2"/>
        <v>744276.26946904522</v>
      </c>
      <c r="H25" s="34">
        <f t="shared" si="2"/>
        <v>697144.45837001072</v>
      </c>
      <c r="I25" s="34">
        <f t="shared" si="2"/>
        <v>616677.44788858155</v>
      </c>
      <c r="J25" s="34">
        <f t="shared" si="2"/>
        <v>386255.02139471174</v>
      </c>
      <c r="K25" s="34">
        <f t="shared" si="2"/>
        <v>496682.9500517025</v>
      </c>
      <c r="L25" s="34">
        <f t="shared" si="2"/>
        <v>572414.49461579125</v>
      </c>
      <c r="M25" s="34">
        <f t="shared" si="2"/>
        <v>578759.12973272568</v>
      </c>
      <c r="N25" s="34">
        <f t="shared" si="2"/>
        <v>691686.57973636268</v>
      </c>
      <c r="O25" s="34">
        <v>7200000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B14B-E96B-432A-981F-80FFB4B28426}">
  <dimension ref="A1:C41"/>
  <sheetViews>
    <sheetView tabSelected="1" topLeftCell="A19" workbookViewId="0">
      <selection activeCell="B45" sqref="B45"/>
    </sheetView>
  </sheetViews>
  <sheetFormatPr baseColWidth="10" defaultColWidth="8.7109375" defaultRowHeight="15" x14ac:dyDescent="0.25"/>
  <cols>
    <col min="1" max="1" width="51.42578125" customWidth="1"/>
    <col min="2" max="2" width="15.85546875" style="9" customWidth="1"/>
    <col min="3" max="3" width="18.42578125" style="9" customWidth="1"/>
    <col min="4" max="4" width="8.7109375" customWidth="1"/>
  </cols>
  <sheetData>
    <row r="1" spans="1:3" ht="23.45" customHeight="1" x14ac:dyDescent="0.25">
      <c r="A1" s="1" t="s">
        <v>41</v>
      </c>
      <c r="B1" s="2"/>
      <c r="C1" s="3" t="s">
        <v>3</v>
      </c>
    </row>
    <row r="2" spans="1:3" ht="23.1" customHeight="1" x14ac:dyDescent="0.25">
      <c r="A2" s="10" t="s">
        <v>42</v>
      </c>
      <c r="B2" s="11"/>
      <c r="C2" s="11">
        <v>678372.92</v>
      </c>
    </row>
    <row r="3" spans="1:3" x14ac:dyDescent="0.25">
      <c r="A3" s="10" t="s">
        <v>43</v>
      </c>
      <c r="B3" s="11"/>
      <c r="C3" s="11">
        <v>660</v>
      </c>
    </row>
    <row r="4" spans="1:3" x14ac:dyDescent="0.25">
      <c r="A4" s="10" t="s">
        <v>44</v>
      </c>
      <c r="B4" s="11"/>
      <c r="C4" s="11">
        <v>45989.41</v>
      </c>
    </row>
    <row r="5" spans="1:3" x14ac:dyDescent="0.25">
      <c r="A5" s="10" t="s">
        <v>45</v>
      </c>
      <c r="B5" s="11"/>
      <c r="C5" s="11">
        <v>1211.5899999999999</v>
      </c>
    </row>
    <row r="6" spans="1:3" ht="24.6" customHeight="1" x14ac:dyDescent="0.25">
      <c r="A6" s="24" t="s">
        <v>46</v>
      </c>
      <c r="B6" s="25"/>
      <c r="C6" s="26">
        <f>SUM(C2:C5)</f>
        <v>726233.92</v>
      </c>
    </row>
    <row r="7" spans="1:3" ht="19.5" customHeight="1" x14ac:dyDescent="0.25">
      <c r="A7" s="10" t="s">
        <v>47</v>
      </c>
      <c r="B7" s="11"/>
      <c r="C7" s="11">
        <f>649879.95-14808.45-4620.25</f>
        <v>630451.25</v>
      </c>
    </row>
    <row r="8" spans="1:3" x14ac:dyDescent="0.25">
      <c r="A8" s="10" t="s">
        <v>48</v>
      </c>
      <c r="B8" s="11"/>
      <c r="C8" s="11">
        <v>58196.070000000007</v>
      </c>
    </row>
    <row r="9" spans="1:3" s="15" customFormat="1" ht="21" customHeight="1" x14ac:dyDescent="0.25">
      <c r="A9" s="20" t="s">
        <v>49</v>
      </c>
      <c r="B9" s="20"/>
      <c r="C9" s="21">
        <f>SUM(C7:C8)</f>
        <v>688647.32000000007</v>
      </c>
    </row>
    <row r="10" spans="1:3" s="15" customFormat="1" ht="21.6" customHeight="1" x14ac:dyDescent="0.25">
      <c r="A10" s="20" t="s">
        <v>50</v>
      </c>
      <c r="B10" s="20"/>
      <c r="C10" s="21">
        <f>C6-C9</f>
        <v>37586.599999999977</v>
      </c>
    </row>
    <row r="11" spans="1:3" s="15" customFormat="1" ht="33.950000000000003" customHeight="1" x14ac:dyDescent="0.25">
      <c r="A11" s="22" t="s">
        <v>51</v>
      </c>
      <c r="B11" s="23"/>
      <c r="C11" s="23">
        <f>SUM(B12:B13)</f>
        <v>79397.72</v>
      </c>
    </row>
    <row r="12" spans="1:3" ht="21.6" customHeight="1" x14ac:dyDescent="0.25">
      <c r="A12" s="10" t="s">
        <v>52</v>
      </c>
      <c r="B12" s="11">
        <f>14808.45+4620.25</f>
        <v>19428.7</v>
      </c>
    </row>
    <row r="13" spans="1:3" x14ac:dyDescent="0.25">
      <c r="A13" s="10" t="s">
        <v>53</v>
      </c>
      <c r="B13" s="11">
        <f>60133.09-164.07</f>
        <v>59969.02</v>
      </c>
    </row>
    <row r="14" spans="1:3" ht="26.1" customHeight="1" x14ac:dyDescent="0.25">
      <c r="A14" s="10" t="s">
        <v>10</v>
      </c>
      <c r="B14" s="11"/>
      <c r="C14" s="11">
        <v>9067.8700000000008</v>
      </c>
    </row>
    <row r="15" spans="1:3" s="15" customFormat="1" ht="26.1" customHeight="1" x14ac:dyDescent="0.25">
      <c r="A15" s="22" t="s">
        <v>11</v>
      </c>
      <c r="B15" s="23"/>
      <c r="C15" s="23">
        <f>SUM(B16:B18)</f>
        <v>19967.39</v>
      </c>
    </row>
    <row r="16" spans="1:3" x14ac:dyDescent="0.25">
      <c r="A16" s="10" t="s">
        <v>12</v>
      </c>
      <c r="B16" s="11">
        <v>1267.3900000000001</v>
      </c>
    </row>
    <row r="17" spans="1:3" x14ac:dyDescent="0.25">
      <c r="A17" s="10" t="s">
        <v>13</v>
      </c>
      <c r="B17" s="11">
        <v>3700</v>
      </c>
    </row>
    <row r="18" spans="1:3" x14ac:dyDescent="0.25">
      <c r="A18" s="16" t="s">
        <v>14</v>
      </c>
      <c r="B18" s="17">
        <v>15000</v>
      </c>
    </row>
    <row r="19" spans="1:3" ht="24.95" customHeight="1" x14ac:dyDescent="0.25">
      <c r="A19" s="10" t="s">
        <v>23</v>
      </c>
      <c r="B19" s="11"/>
      <c r="C19" s="11">
        <v>10501.5</v>
      </c>
    </row>
    <row r="20" spans="1:3" x14ac:dyDescent="0.25">
      <c r="A20" s="10" t="s">
        <v>24</v>
      </c>
      <c r="B20" s="11"/>
      <c r="C20" s="11">
        <v>460.18</v>
      </c>
    </row>
    <row r="21" spans="1:3" x14ac:dyDescent="0.25">
      <c r="A21" s="10" t="s">
        <v>25</v>
      </c>
      <c r="B21" s="11"/>
      <c r="C21" s="11">
        <v>1189.6199999999999</v>
      </c>
    </row>
    <row r="22" spans="1:3" x14ac:dyDescent="0.25">
      <c r="A22" s="10" t="s">
        <v>54</v>
      </c>
      <c r="B22" s="11"/>
      <c r="C22" s="11">
        <v>1264.8900000000001</v>
      </c>
    </row>
    <row r="23" spans="1:3" x14ac:dyDescent="0.25">
      <c r="A23" s="10" t="s">
        <v>55</v>
      </c>
      <c r="B23" s="11"/>
      <c r="C23" s="11">
        <v>601.03</v>
      </c>
    </row>
    <row r="24" spans="1:3" s="15" customFormat="1" ht="24.6" customHeight="1" x14ac:dyDescent="0.25">
      <c r="A24" s="22" t="s">
        <v>26</v>
      </c>
      <c r="B24" s="23"/>
      <c r="C24" s="23">
        <f>SUM(B25:B29)</f>
        <v>1699.92</v>
      </c>
    </row>
    <row r="25" spans="1:3" x14ac:dyDescent="0.25">
      <c r="A25" s="10" t="s">
        <v>27</v>
      </c>
      <c r="B25" s="11">
        <v>150.30000000000001</v>
      </c>
    </row>
    <row r="26" spans="1:3" x14ac:dyDescent="0.25">
      <c r="A26" s="10" t="s">
        <v>28</v>
      </c>
      <c r="B26" s="11">
        <v>104.06</v>
      </c>
    </row>
    <row r="27" spans="1:3" x14ac:dyDescent="0.25">
      <c r="A27" s="10" t="s">
        <v>29</v>
      </c>
      <c r="B27" s="11">
        <v>3.03</v>
      </c>
    </row>
    <row r="28" spans="1:3" x14ac:dyDescent="0.25">
      <c r="A28" s="10" t="s">
        <v>29</v>
      </c>
      <c r="B28" s="11">
        <v>1125.53</v>
      </c>
    </row>
    <row r="29" spans="1:3" x14ac:dyDescent="0.25">
      <c r="A29" s="10" t="s">
        <v>30</v>
      </c>
      <c r="B29" s="11">
        <v>317</v>
      </c>
    </row>
    <row r="30" spans="1:3" s="15" customFormat="1" ht="24" customHeight="1" x14ac:dyDescent="0.25">
      <c r="A30" s="22" t="s">
        <v>31</v>
      </c>
      <c r="B30" s="23"/>
      <c r="C30" s="23">
        <f>SUM(B32:B37)</f>
        <v>3842.25</v>
      </c>
    </row>
    <row r="31" spans="1:3" ht="20.100000000000001" customHeight="1" x14ac:dyDescent="0.25">
      <c r="A31" s="10" t="s">
        <v>56</v>
      </c>
      <c r="B31" s="11">
        <v>9.85</v>
      </c>
    </row>
    <row r="32" spans="1:3" x14ac:dyDescent="0.25">
      <c r="A32" s="10" t="s">
        <v>57</v>
      </c>
      <c r="B32" s="11">
        <v>206.48</v>
      </c>
    </row>
    <row r="33" spans="1:3" x14ac:dyDescent="0.25">
      <c r="A33" s="10" t="s">
        <v>58</v>
      </c>
      <c r="B33" s="11">
        <v>222.86</v>
      </c>
    </row>
    <row r="34" spans="1:3" x14ac:dyDescent="0.25">
      <c r="A34" s="10" t="s">
        <v>33</v>
      </c>
      <c r="B34" s="11">
        <v>164.07</v>
      </c>
    </row>
    <row r="35" spans="1:3" x14ac:dyDescent="0.25">
      <c r="A35" s="10" t="s">
        <v>34</v>
      </c>
      <c r="B35" s="11">
        <v>142.80000000000001</v>
      </c>
    </row>
    <row r="36" spans="1:3" x14ac:dyDescent="0.25">
      <c r="A36" s="10" t="s">
        <v>35</v>
      </c>
      <c r="B36" s="11">
        <v>1520.32</v>
      </c>
    </row>
    <row r="37" spans="1:3" x14ac:dyDescent="0.25">
      <c r="A37" s="16" t="s">
        <v>59</v>
      </c>
      <c r="B37" s="17">
        <v>1585.72</v>
      </c>
    </row>
    <row r="38" spans="1:3" ht="23.1" customHeight="1" x14ac:dyDescent="0.25">
      <c r="A38" s="10" t="s">
        <v>60</v>
      </c>
      <c r="B38" s="11"/>
      <c r="C38" s="11">
        <v>132.59</v>
      </c>
    </row>
    <row r="39" spans="1:3" x14ac:dyDescent="0.25">
      <c r="A39" s="10" t="s">
        <v>37</v>
      </c>
      <c r="B39" s="11"/>
      <c r="C39" s="11">
        <v>4489.34</v>
      </c>
    </row>
    <row r="40" spans="1:3" s="15" customFormat="1" ht="24.6" customHeight="1" x14ac:dyDescent="0.25">
      <c r="A40" s="20" t="s">
        <v>61</v>
      </c>
      <c r="B40" s="21"/>
      <c r="C40" s="21">
        <f>SUM(C11:C39)</f>
        <v>132614.29999999999</v>
      </c>
    </row>
    <row r="41" spans="1:3" s="15" customFormat="1" ht="20.100000000000001" customHeight="1" x14ac:dyDescent="0.25">
      <c r="A41" s="20" t="s">
        <v>62</v>
      </c>
      <c r="B41" s="20"/>
      <c r="C41" s="21">
        <f>C10-C40</f>
        <v>-95027.700000000012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2" ma:contentTypeDescription="Crear nuevo documento." ma:contentTypeScope="" ma:versionID="b3b69b7c3695e6ce353d40b6e97b2fbe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6db5e337b1cb56c537e67745e47d877c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BB12C-1835-468E-A3D7-51FD07EF140F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b66bc505-762f-47f8-ba8c-44eeb4fdcad7"/>
    <ds:schemaRef ds:uri="http://schemas.openxmlformats.org/package/2006/metadata/core-properties"/>
    <ds:schemaRef ds:uri="787ba547-a87f-4afe-8c87-5434c8d18f3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062337-751A-482D-9ECD-4E76D91263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7FA7AB-BD43-46C7-920E-B5124AC19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6bc505-762f-47f8-ba8c-44eeb4fdcad7"/>
    <ds:schemaRef ds:uri="787ba547-a87f-4afe-8c87-5434c8d18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 GASTO SMARTIB ESTRU</vt:lpstr>
      <vt:lpstr>PRESUPUESTO_INGRESO</vt:lpstr>
      <vt:lpstr>RESULTADO 31-03-2020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carlos.garcia</dc:creator>
  <cp:keywords/>
  <dc:description/>
  <cp:lastModifiedBy>Helene.vietti</cp:lastModifiedBy>
  <cp:revision/>
  <dcterms:created xsi:type="dcterms:W3CDTF">2020-05-05T14:22:52Z</dcterms:created>
  <dcterms:modified xsi:type="dcterms:W3CDTF">2020-09-15T15:29:47Z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